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F15" i="1"/>
  <c r="E15" i="1"/>
  <c r="D15" i="1"/>
  <c r="C15" i="1"/>
  <c r="B15" i="1"/>
  <c r="B16" i="1"/>
  <c r="E13" i="1"/>
  <c r="C13" i="1"/>
  <c r="G13" i="1"/>
  <c r="F13" i="1"/>
  <c r="D13" i="1"/>
  <c r="G12" i="1"/>
  <c r="F12" i="1"/>
  <c r="E12" i="1"/>
  <c r="D12" i="1"/>
  <c r="C12" i="1"/>
  <c r="G8" i="1"/>
  <c r="F8" i="1"/>
  <c r="E8" i="1"/>
  <c r="D8" i="1"/>
  <c r="C8" i="1"/>
  <c r="D9" i="1"/>
  <c r="C9" i="1"/>
  <c r="B9" i="1"/>
  <c r="G1" i="1"/>
  <c r="F1" i="1"/>
  <c r="E1" i="1"/>
  <c r="D1" i="1"/>
  <c r="C1" i="1"/>
  <c r="G9" i="1"/>
  <c r="F9" i="1"/>
  <c r="E9" i="1"/>
  <c r="F16" i="1"/>
  <c r="E16" i="1"/>
  <c r="D16" i="1"/>
</calcChain>
</file>

<file path=xl/sharedStrings.xml><?xml version="1.0" encoding="utf-8"?>
<sst xmlns="http://schemas.openxmlformats.org/spreadsheetml/2006/main" count="6" uniqueCount="5">
  <si>
    <t>OD</t>
    <phoneticPr fontId="1" type="noConversion"/>
  </si>
  <si>
    <t>Blank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</si>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</sst>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Formazan</a:t>
            </a:r>
            <a:r>
              <a:rPr lang="en-US" altLang="zh-TW" baseline="0"/>
              <a:t> formation of Sum149pt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errBars>
            <c:errDir val="y"/>
            <c:errBarType val="both"/>
            <c:errValType val="cust"/>
            <c:noEndCap val="0"/>
            <c:plus>
              <c:numRef>
                <c:f>Sheet1!$B$16:$F$16</c:f>
                <c:numCache>
                  <c:formatCode>General</c:formatCode>
                  <c:ptCount val="5"/>
                  <c:pt idx="0">
                    <c:v>1.3114877048603858E-2</c:v>
                  </c:pt>
                  <c:pt idx="1">
                    <c:v>3.43947670438398E-2</c:v>
                  </c:pt>
                  <c:pt idx="2">
                    <c:v>2.7073972741361758E-2</c:v>
                  </c:pt>
                  <c:pt idx="3">
                    <c:v>5.5209701240915163E-2</c:v>
                  </c:pt>
                  <c:pt idx="4">
                    <c:v>7.9730797061111178E-2</c:v>
                  </c:pt>
                </c:numCache>
              </c:numRef>
            </c:plus>
            <c:minus>
              <c:numRef>
                <c:f>Sheet1!$B$16:$F$16</c:f>
                <c:numCache>
                  <c:formatCode>General</c:formatCode>
                  <c:ptCount val="5"/>
                  <c:pt idx="0">
                    <c:v>1.3114877048603858E-2</c:v>
                  </c:pt>
                  <c:pt idx="1">
                    <c:v>3.43947670438398E-2</c:v>
                  </c:pt>
                  <c:pt idx="2">
                    <c:v>2.7073972741361758E-2</c:v>
                  </c:pt>
                  <c:pt idx="3">
                    <c:v>5.5209701240915163E-2</c:v>
                  </c:pt>
                  <c:pt idx="4">
                    <c:v>7.9730797061111178E-2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Sheet1!$C$12:$G$12</c:f>
              <c:numCache>
                <c:formatCode>General</c:formatCode>
                <c:ptCount val="5"/>
                <c:pt idx="0">
                  <c:v>10000</c:v>
                </c:pt>
                <c:pt idx="1">
                  <c:v>50000</c:v>
                </c:pt>
                <c:pt idx="2">
                  <c:v>100000</c:v>
                </c:pt>
                <c:pt idx="3">
                  <c:v>250000</c:v>
                </c:pt>
                <c:pt idx="4">
                  <c:v>500000</c:v>
                </c:pt>
              </c:numCache>
            </c:numRef>
          </c:xVal>
          <c:yVal>
            <c:numRef>
              <c:f>Sheet1!$C$13:$G$13</c:f>
              <c:numCache>
                <c:formatCode>General</c:formatCode>
                <c:ptCount val="5"/>
                <c:pt idx="0">
                  <c:v>0.13200000000000001</c:v>
                </c:pt>
                <c:pt idx="1">
                  <c:v>0.46300000000000002</c:v>
                </c:pt>
                <c:pt idx="2">
                  <c:v>0.66899999999999993</c:v>
                </c:pt>
                <c:pt idx="3">
                  <c:v>0.83433333333333326</c:v>
                </c:pt>
                <c:pt idx="4">
                  <c:v>0.96099999999999997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05344"/>
        <c:axId val="298277104"/>
      </c:scatterChart>
      <c:valAx>
        <c:axId val="73605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amount of cells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8277104"/>
        <c:crosses val="autoZero"/>
        <c:crossBetween val="midCat"/>
      </c:valAx>
      <c:valAx>
        <c:axId val="2982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absorbance</a:t>
                </a:r>
                <a:r>
                  <a:rPr lang="en-NZ" altLang="zh-TW" baseline="0"/>
                  <a:t> 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3605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3</xdr:row>
      <xdr:rowOff>138112</xdr:rowOff>
    </xdr:from>
    <xdr:to>
      <xdr:col>17</xdr:col>
      <xdr:colOff>57150</xdr:colOff>
      <xdr:row>20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S11" sqref="S11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>
        <f>1*10^4</f>
        <v>10000</v>
      </c>
      <c r="D1">
        <f>5*10^4</f>
        <v>50000</v>
      </c>
      <c r="E1">
        <f>1*10^5</f>
        <v>100000</v>
      </c>
      <c r="F1">
        <f>2.5*10^5</f>
        <v>250000</v>
      </c>
      <c r="G1">
        <f>5*10^5</f>
        <v>500000</v>
      </c>
    </row>
    <row r="2" spans="1:7" x14ac:dyDescent="0.25">
      <c r="A2">
        <v>1</v>
      </c>
      <c r="B2">
        <v>1.4E-2</v>
      </c>
      <c r="C2">
        <v>0.12</v>
      </c>
      <c r="D2">
        <v>0.49</v>
      </c>
      <c r="E2">
        <v>0.72599999999999998</v>
      </c>
      <c r="F2">
        <v>0.85399999999999998</v>
      </c>
      <c r="G2">
        <v>0.84</v>
      </c>
    </row>
    <row r="3" spans="1:7" x14ac:dyDescent="0.25">
      <c r="A3">
        <v>2</v>
      </c>
      <c r="B3">
        <v>1.4999999999999999E-2</v>
      </c>
      <c r="C3">
        <v>0.16200000000000001</v>
      </c>
      <c r="D3">
        <v>0.41199999999999998</v>
      </c>
      <c r="E3">
        <v>0.63300000000000001</v>
      </c>
      <c r="F3">
        <v>0.75</v>
      </c>
      <c r="G3">
        <v>0.96899999999999997</v>
      </c>
    </row>
    <row r="4" spans="1:7" x14ac:dyDescent="0.25">
      <c r="A4">
        <v>3</v>
      </c>
      <c r="B4">
        <v>1.2999999999999999E-2</v>
      </c>
      <c r="C4">
        <v>0.156</v>
      </c>
      <c r="D4">
        <v>0.52900000000000003</v>
      </c>
      <c r="E4">
        <v>0.69</v>
      </c>
      <c r="F4">
        <v>0.94099999999999995</v>
      </c>
      <c r="G4">
        <v>1.1160000000000001</v>
      </c>
    </row>
    <row r="8" spans="1:7" x14ac:dyDescent="0.25">
      <c r="B8" t="s">
        <v>1</v>
      </c>
      <c r="C8">
        <f>1*10^4</f>
        <v>10000</v>
      </c>
      <c r="D8">
        <f>5*10^4</f>
        <v>50000</v>
      </c>
      <c r="E8">
        <f>1*10^5</f>
        <v>100000</v>
      </c>
      <c r="F8">
        <f>2.5*10^5</f>
        <v>250000</v>
      </c>
      <c r="G8">
        <f>5*10^5</f>
        <v>500000</v>
      </c>
    </row>
    <row r="9" spans="1:7" x14ac:dyDescent="0.25">
      <c r="A9" t="s">
        <v>2</v>
      </c>
      <c r="B9">
        <f t="shared" ref="B9:G9" si="0">AVERAGE(B2:B4)</f>
        <v>1.3999999999999999E-2</v>
      </c>
      <c r="C9">
        <f t="shared" si="0"/>
        <v>0.14600000000000002</v>
      </c>
      <c r="D9">
        <f t="shared" si="0"/>
        <v>0.47700000000000004</v>
      </c>
      <c r="E9">
        <f t="shared" si="0"/>
        <v>0.68299999999999994</v>
      </c>
      <c r="F9">
        <f t="shared" si="0"/>
        <v>0.84833333333333327</v>
      </c>
      <c r="G9">
        <f t="shared" si="0"/>
        <v>0.97499999999999998</v>
      </c>
    </row>
    <row r="12" spans="1:7" x14ac:dyDescent="0.25">
      <c r="B12">
        <v>0</v>
      </c>
      <c r="C12">
        <f>1*10^4</f>
        <v>10000</v>
      </c>
      <c r="D12">
        <f>5*10^4</f>
        <v>50000</v>
      </c>
      <c r="E12">
        <f>1*10^5</f>
        <v>100000</v>
      </c>
      <c r="F12">
        <f>2.5*10^5</f>
        <v>250000</v>
      </c>
      <c r="G12">
        <f>5*10^5</f>
        <v>500000</v>
      </c>
    </row>
    <row r="13" spans="1:7" x14ac:dyDescent="0.25">
      <c r="A13" t="s">
        <v>3</v>
      </c>
      <c r="B13">
        <v>0</v>
      </c>
      <c r="C13">
        <f>C9-B9</f>
        <v>0.13200000000000001</v>
      </c>
      <c r="D13">
        <f>D9-B9</f>
        <v>0.46300000000000002</v>
      </c>
      <c r="E13">
        <f>E9-B9</f>
        <v>0.66899999999999993</v>
      </c>
      <c r="F13">
        <f>F9-B9</f>
        <v>0.83433333333333326</v>
      </c>
      <c r="G13">
        <f>G9-B9</f>
        <v>0.96099999999999997</v>
      </c>
    </row>
    <row r="15" spans="1:7" x14ac:dyDescent="0.25">
      <c r="A15" t="s">
        <v>4</v>
      </c>
      <c r="B15">
        <f>1*10^4</f>
        <v>10000</v>
      </c>
      <c r="C15">
        <f>5*10^4</f>
        <v>50000</v>
      </c>
      <c r="D15">
        <f>1*10^5</f>
        <v>100000</v>
      </c>
      <c r="E15">
        <f>2.5*10^5</f>
        <v>250000</v>
      </c>
      <c r="F15">
        <f>5*10^5</f>
        <v>500000</v>
      </c>
    </row>
    <row r="16" spans="1:7" x14ac:dyDescent="0.25">
      <c r="B16">
        <f>STDEV(C2:C4)/SQRT(3)</f>
        <v>1.3114877048603858E-2</v>
      </c>
      <c r="C16">
        <f>STDEV(D2:D4)/SQRT(3)</f>
        <v>3.43947670438398E-2</v>
      </c>
      <c r="D16">
        <f>STDEV(E2:E4)/SQRT(3)</f>
        <v>2.7073972741361758E-2</v>
      </c>
      <c r="E16">
        <f>STDEV(F2:F4)/SQRT(3)</f>
        <v>5.5209701240915163E-2</v>
      </c>
      <c r="F16">
        <f>STDEV(G2:G4)/SQRT(3)</f>
        <v>7.9730797061111178E-2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2015-07-13T01:40:01Z</dcterms:created>
  <dcterms:modified xsi:type="dcterms:W3CDTF">2016-01-05T11:23:44Z</dcterms:modified>
</cp:coreProperties>
</file>